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mc:AlternateContent xmlns:mc="http://schemas.openxmlformats.org/markup-compatibility/2006">
    <mc:Choice Requires="x15">
      <x15ac:absPath xmlns:x15ac="http://schemas.microsoft.com/office/spreadsheetml/2010/11/ac" url="https://d.docs.live.net/75ff1b5407805a21/Lavoro/FINPROJECT/Euro-MED/eWAsTER/WP3 (UCPB)/WP3 Activities/5 tool intermedi/Tool 4 Upscaling Roadmap/Inglese/Nuova versione con aggiunta capacity/"/>
    </mc:Choice>
  </mc:AlternateContent>
  <xr:revisionPtr revIDLastSave="9" documentId="11_B105227022D0890FB60D31977F23256C55806941" xr6:coauthVersionLast="47" xr6:coauthVersionMax="47" xr10:uidLastSave="{AB756194-3AE2-7D40-BA7A-2102A4CB2F86}"/>
  <bookViews>
    <workbookView xWindow="0" yWindow="600" windowWidth="51200" windowHeight="26500" activeTab="2" xr2:uid="{00000000-000D-0000-FFFF-FFFF00000000}"/>
  </bookViews>
  <sheets>
    <sheet name="ROADMAP_GANTT" sheetId="1" r:id="rId1"/>
    <sheet name="BUDGET_CALCULATOR" sheetId="2" r:id="rId2"/>
    <sheet name="KPI_TRACKER" sheetId="3" r:id="rId3"/>
    <sheet name="RISK_MATRIX" sheetId="4" r:id="rId4"/>
    <sheet name="PARTNER_ROLES" sheetId="5" r:id="rId5"/>
    <sheet name="CAPACITY_CHECKLIST"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6" l="1"/>
  <c r="D7" i="5"/>
  <c r="D11" i="2"/>
  <c r="C11" i="2"/>
</calcChain>
</file>

<file path=xl/sharedStrings.xml><?xml version="1.0" encoding="utf-8"?>
<sst xmlns="http://schemas.openxmlformats.org/spreadsheetml/2006/main" count="164" uniqueCount="131">
  <si>
    <t>TOOL 4: UPSCALING ROADMAP - eWAsTER Project</t>
  </si>
  <si>
    <t>EXAMPLE: 0WEEE PROCURE Upscaling (NEUM BA → New Euro-MED Authorities)</t>
  </si>
  <si>
    <t>Select Solution:</t>
  </si>
  <si>
    <t>0WEEE PROCURE (Green Public Procurement)</t>
  </si>
  <si>
    <t>Target Territory:</t>
  </si>
  <si>
    <t>New municipalities in Greece, Italy, Spain</t>
  </si>
  <si>
    <t>Lead Partner:</t>
  </si>
  <si>
    <t>Municipality of NEUM (Bosnia &amp; Herzegovina)</t>
  </si>
  <si>
    <t>Total Budget (€k):</t>
  </si>
  <si>
    <t>Project Duration (months):</t>
  </si>
  <si>
    <t>Phase</t>
  </si>
  <si>
    <t>Activity</t>
  </si>
  <si>
    <t>Start Month</t>
  </si>
  <si>
    <t>End Month</t>
  </si>
  <si>
    <t>Duration (months)</t>
  </si>
  <si>
    <t>Budget (€k)</t>
  </si>
  <si>
    <t>Partner</t>
  </si>
  <si>
    <t>Phase 1</t>
  </si>
  <si>
    <t>GPP regulatory mapping</t>
  </si>
  <si>
    <t>NEUM</t>
  </si>
  <si>
    <t>Baseline procurement analysis</t>
  </si>
  <si>
    <t>Partner A</t>
  </si>
  <si>
    <t>Stakeholder engagement plan</t>
  </si>
  <si>
    <t>Partner B</t>
  </si>
  <si>
    <t>Phase 2</t>
  </si>
  <si>
    <t>GPP criteria development (WEEE)</t>
  </si>
  <si>
    <t>Procurement training program</t>
  </si>
  <si>
    <t>Pilot tender design (3 entities)</t>
  </si>
  <si>
    <t>Legal compliance check</t>
  </si>
  <si>
    <t>Market consultation</t>
  </si>
  <si>
    <t>Phase 3</t>
  </si>
  <si>
    <t>Launch 10 green tenders</t>
  </si>
  <si>
    <t>Supplier engagement</t>
  </si>
  <si>
    <t>Monitoring &amp; support</t>
  </si>
  <si>
    <t>Scale to 25 tenders</t>
  </si>
  <si>
    <t>Phase 4</t>
  </si>
  <si>
    <t>Impact assessment</t>
  </si>
  <si>
    <t>Cost-benefit analysis</t>
  </si>
  <si>
    <t>Best practices documentation</t>
  </si>
  <si>
    <t>Phase 5</t>
  </si>
  <si>
    <t>LAP integration</t>
  </si>
  <si>
    <t>Replication toolkit</t>
  </si>
  <si>
    <t>BUDGET DISTRIBUTION BY PHASE</t>
  </si>
  <si>
    <t>% Budget</t>
  </si>
  <si>
    <t>Budget (€)</t>
  </si>
  <si>
    <t>Phase 1: Preparation</t>
  </si>
  <si>
    <t>Phase 2: Adaptation</t>
  </si>
  <si>
    <t>Phase 3: Implementation</t>
  </si>
  <si>
    <t>Phase 4: Monitoring</t>
  </si>
  <si>
    <t>Phase 5: Sustainability</t>
  </si>
  <si>
    <t>TOTAL</t>
  </si>
  <si>
    <t>KPI PERFORMANCE TRACKING - 0WEEE PROCURE</t>
  </si>
  <si>
    <t>KPI</t>
  </si>
  <si>
    <t>Target Year 1</t>
  </si>
  <si>
    <t>Target Year 2</t>
  </si>
  <si>
    <t>Result Year 1</t>
  </si>
  <si>
    <t>Achievement %</t>
  </si>
  <si>
    <t>Public Entities Engaged</t>
  </si>
  <si>
    <t>Green Tenders Launched</t>
  </si>
  <si>
    <t>GPP Value (€k)</t>
  </si>
  <si>
    <t>WEEE Properly Managed (tonnes)</t>
  </si>
  <si>
    <t>RISK ASSESSMENT MATRIX - 0WEEE PROCURE</t>
  </si>
  <si>
    <t>Risk</t>
  </si>
  <si>
    <t>Probability (1-5)</t>
  </si>
  <si>
    <t>Impact (1-5)</t>
  </si>
  <si>
    <t>Score</t>
  </si>
  <si>
    <t>Mitigation</t>
  </si>
  <si>
    <t>Procurement law conflicts</t>
  </si>
  <si>
    <t>Legal pre-assessment + expert consultation</t>
  </si>
  <si>
    <t>Low supplier response</t>
  </si>
  <si>
    <t>Market consultation + capacity building</t>
  </si>
  <si>
    <t>Budget constraints entities</t>
  </si>
  <si>
    <t>Cost-neutral GPP criteria focus</t>
  </si>
  <si>
    <t>Political resistance</t>
  </si>
  <si>
    <t>High-level endorsement from mayors</t>
  </si>
  <si>
    <t>Complex administrative procedures</t>
  </si>
  <si>
    <t>Simplified tender templates</t>
  </si>
  <si>
    <t>PARTNER ROLES &amp; BUDGET - 0WEEE PROCURE</t>
  </si>
  <si>
    <t>Role</t>
  </si>
  <si>
    <t>WP</t>
  </si>
  <si>
    <t>Contact</t>
  </si>
  <si>
    <t>Municipality of NEUM (BA)</t>
  </si>
  <si>
    <t>Solution Leader</t>
  </si>
  <si>
    <t>WP1-WP5</t>
  </si>
  <si>
    <t>sladana.masla@neum.ba</t>
  </si>
  <si>
    <t>Partner Municipality A (GR/IT/ES)</t>
  </si>
  <si>
    <t>Local Implementation</t>
  </si>
  <si>
    <t>WP2-WP3</t>
  </si>
  <si>
    <t>partnerA@municipality.xy</t>
  </si>
  <si>
    <t>Partner Municipality B (GR/IT/ES)</t>
  </si>
  <si>
    <t>Scaling Partner</t>
  </si>
  <si>
    <t>WP3-WP4</t>
  </si>
  <si>
    <t>partnerB@municipality.xy</t>
  </si>
  <si>
    <t>MINIMUM CAPACITY REQUIREMENTS (per role)</t>
  </si>
  <si>
    <t>Solution: PROCURE</t>
  </si>
  <si>
    <t>Organization Type</t>
  </si>
  <si>
    <t>Minimum Capacity</t>
  </si>
  <si>
    <t>Training Hours</t>
  </si>
  <si>
    <t>Tools Provided</t>
  </si>
  <si>
    <t>Project Coordinator</t>
  </si>
  <si>
    <t>Municipality/Region</t>
  </si>
  <si>
    <t>1 FTE (full-time)</t>
  </si>
  <si>
    <t>20</t>
  </si>
  <si>
    <t>Excel template + Solution Sheet</t>
  </si>
  <si>
    <t>Local Liaison</t>
  </si>
  <si>
    <t>Waste Management</t>
  </si>
  <si>
    <t>0.5 FTE</t>
  </si>
  <si>
    <t>12</t>
  </si>
  <si>
    <t>Campaign materials + stakeholder list</t>
  </si>
  <si>
    <t>Technical Expert</t>
  </si>
  <si>
    <t>NGO/Consultant</t>
  </si>
  <si>
    <t>Part-time (10h/week)</t>
  </si>
  <si>
    <t>16</t>
  </si>
  <si>
    <t>KPI dashboard + monitoring tools</t>
  </si>
  <si>
    <t>Policy Officer</t>
  </si>
  <si>
    <t>Regional Authority</t>
  </si>
  <si>
    <t>Part-time (5h/week)</t>
  </si>
  <si>
    <t>8</t>
  </si>
  <si>
    <t>LAP integration guide</t>
  </si>
  <si>
    <t>Communication Officer</t>
  </si>
  <si>
    <t>Communications Dept</t>
  </si>
  <si>
    <t>Part-time (3h/week)</t>
  </si>
  <si>
    <t>4</t>
  </si>
  <si>
    <t>Social media templates</t>
  </si>
  <si>
    <t>TOTAL TRAINING HOURS</t>
  </si>
  <si>
    <t>Notes:</t>
  </si>
  <si>
    <t>• FTE = Full Time Equivalent. Adjust capacity based on territory size (small municipality: -20%).</t>
  </si>
  <si>
    <t>• Training includes online modules + 1-day workshop. Tools downloadable from eWAsTER platform.</t>
  </si>
  <si>
    <t>• Minimum total capacity: 2.8 FTE + part-time support (3 roles).</t>
  </si>
  <si>
    <r>
      <rPr>
        <b/>
        <sz val="11"/>
        <color theme="1"/>
        <rFont val="Calibri"/>
        <family val="2"/>
        <scheme val="minor"/>
      </rPr>
      <t>Disclaimer</t>
    </r>
    <r>
      <rPr>
        <sz val="11"/>
        <color theme="1"/>
        <rFont val="Calibri"/>
        <family val="2"/>
        <scheme val="minor"/>
      </rPr>
      <t>: This workbook is provided as an illustrative template for the eWAsTER D.3.4.1 package. The figures, timing, budgets, and performance values shown here are example values intended to demonstrate how the Tool 4 roadmap can be structured and completed. They are not binding targets and should be adapted to the specific territorial, operational, and financial conditions of each implementing partner. The template is designed as a practical starting point for customization rather than as a final project plan.</t>
    </r>
  </si>
  <si>
    <r>
      <rPr>
        <b/>
        <sz val="11"/>
        <color theme="1"/>
        <rFont val="Calibri"/>
        <family val="2"/>
        <scheme val="minor"/>
      </rPr>
      <t>KPI note</t>
    </r>
    <r>
      <rPr>
        <sz val="11"/>
        <color theme="1"/>
        <rFont val="Calibri"/>
        <family val="2"/>
        <scheme val="minor"/>
      </rPr>
      <t>: The KPI values shown in this template are illustrative and are intended to demonstrate the structure, logic, and expected level of detail of the Tool 4 roadmap. They are not binding targets and should be adapted to the specific territorial, operational, and financial conditions of each implementation context.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</si>
</sst>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rgb="FF2F5496"/>
      <name val="Calibri"/>
      <family val="2"/>
    </font>
    <font>
      <i/>
      <sz val="10"/>
      <color rgb="FF7F7F7F"/>
      <name val="Calibri"/>
      <family val="2"/>
    </font>
    <font>
      <b/>
      <sz val="12"/>
      <color rgb="FFFFFFFF"/>
      <name val="Calibri"/>
      <family val="2"/>
    </font>
    <font>
      <b/>
      <sz val="11"/>
      <name val="Calibri"/>
      <family val="2"/>
    </font>
    <font>
      <i/>
      <sz val="10"/>
      <name val="Calibri"/>
      <family val="2"/>
    </font>
    <font>
      <b/>
      <sz val="11"/>
      <color rgb="FFFFFFFF"/>
      <name val="Calibri"/>
      <family val="2"/>
    </font>
    <font>
      <b/>
      <sz val="11"/>
      <color theme="1"/>
      <name val="Calibri"/>
      <family val="2"/>
      <scheme val="minor"/>
    </font>
  </fonts>
  <fills count="4">
    <fill>
      <patternFill patternType="none"/>
    </fill>
    <fill>
      <patternFill patternType="gray125"/>
    </fill>
    <fill>
      <patternFill patternType="solid">
        <fgColor rgb="FFE7E6E6"/>
        <bgColor rgb="FFE7E6E6"/>
      </patternFill>
    </fill>
    <fill>
      <patternFill patternType="solid">
        <fgColor rgb="FF2F5496"/>
        <bgColor rgb="FF2F5496"/>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0" borderId="0" xfId="0" applyFont="1"/>
    <xf numFmtId="0" fontId="0" fillId="2" borderId="0" xfId="0" applyFill="1"/>
    <xf numFmtId="0" fontId="3" fillId="3" borderId="0" xfId="0" applyFont="1" applyFill="1" applyAlignment="1">
      <alignment horizontal="center"/>
    </xf>
    <xf numFmtId="0" fontId="4" fillId="2" borderId="0" xfId="0" applyFont="1" applyFill="1"/>
    <xf numFmtId="0" fontId="3" fillId="3" borderId="0" xfId="0" applyFont="1" applyFill="1"/>
    <xf numFmtId="0" fontId="4" fillId="0" borderId="0" xfId="0" applyFont="1"/>
    <xf numFmtId="0" fontId="6" fillId="3" borderId="1" xfId="0" applyFont="1" applyFill="1" applyBorder="1" applyAlignment="1">
      <alignment horizontal="center" vertical="center"/>
    </xf>
    <xf numFmtId="0" fontId="0" fillId="0" borderId="1" xfId="0" applyBorder="1" applyAlignment="1">
      <alignment horizontal="left" vertical="center" wrapText="1"/>
    </xf>
    <xf numFmtId="1" fontId="4" fillId="0" borderId="0" xfId="0" applyNumberFormat="1" applyFont="1"/>
    <xf numFmtId="0" fontId="2" fillId="0" borderId="0" xfId="0" applyFont="1"/>
    <xf numFmtId="0" fontId="0" fillId="0" borderId="0" xfId="0"/>
    <xf numFmtId="0" fontId="1" fillId="0" borderId="0" xfId="0" applyFont="1"/>
    <xf numFmtId="0" fontId="5" fillId="0" borderId="0" xfId="0" applyFont="1"/>
    <xf numFmtId="0" fontId="0" fillId="0" borderId="0" xfId="0" applyAlignment="1">
      <alignment vertical="top" wrapText="1"/>
    </xf>
    <xf numFmtId="0" fontId="0" fillId="0" borderId="0" xfId="0" applyAlignment="1">
      <alignment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workbookViewId="0">
      <selection activeCell="A33" sqref="A33:B33"/>
    </sheetView>
  </sheetViews>
  <sheetFormatPr baseColWidth="10" defaultColWidth="8.83203125" defaultRowHeight="15" x14ac:dyDescent="0.2"/>
  <cols>
    <col min="1" max="1" width="60" customWidth="1"/>
    <col min="2" max="2" width="46" customWidth="1"/>
    <col min="3" max="3" width="14" customWidth="1"/>
    <col min="4" max="4" width="12" customWidth="1"/>
    <col min="5" max="5" width="20" customWidth="1"/>
    <col min="6" max="6" width="14" customWidth="1"/>
    <col min="7" max="7" width="12" customWidth="1"/>
  </cols>
  <sheetData>
    <row r="1" spans="1:7" ht="19" x14ac:dyDescent="0.25">
      <c r="A1" s="12" t="s">
        <v>0</v>
      </c>
      <c r="B1" s="11"/>
      <c r="C1" s="11"/>
      <c r="D1" s="11"/>
      <c r="E1" s="11"/>
      <c r="F1" s="11"/>
      <c r="G1" s="11"/>
    </row>
    <row r="2" spans="1:7" x14ac:dyDescent="0.2">
      <c r="A2" s="10" t="s">
        <v>1</v>
      </c>
      <c r="B2" s="11"/>
      <c r="C2" s="11"/>
      <c r="D2" s="11"/>
      <c r="E2" s="11"/>
      <c r="F2" s="11"/>
      <c r="G2" s="11"/>
    </row>
    <row r="4" spans="1:7" x14ac:dyDescent="0.2">
      <c r="A4" t="s">
        <v>2</v>
      </c>
      <c r="B4" s="2" t="s">
        <v>3</v>
      </c>
    </row>
    <row r="5" spans="1:7" x14ac:dyDescent="0.2">
      <c r="A5" t="s">
        <v>4</v>
      </c>
      <c r="B5" s="2" t="s">
        <v>5</v>
      </c>
    </row>
    <row r="6" spans="1:7" x14ac:dyDescent="0.2">
      <c r="A6" t="s">
        <v>6</v>
      </c>
      <c r="B6" s="2" t="s">
        <v>7</v>
      </c>
    </row>
    <row r="7" spans="1:7" x14ac:dyDescent="0.2">
      <c r="A7" t="s">
        <v>8</v>
      </c>
      <c r="B7" s="2">
        <v>380</v>
      </c>
    </row>
    <row r="8" spans="1:7" x14ac:dyDescent="0.2">
      <c r="A8" t="s">
        <v>9</v>
      </c>
      <c r="B8" s="2">
        <v>24</v>
      </c>
    </row>
    <row r="10" spans="1:7" ht="16" x14ac:dyDescent="0.2">
      <c r="A10" s="3" t="s">
        <v>10</v>
      </c>
      <c r="B10" s="3" t="s">
        <v>11</v>
      </c>
      <c r="C10" s="3" t="s">
        <v>12</v>
      </c>
      <c r="D10" s="3" t="s">
        <v>13</v>
      </c>
      <c r="E10" s="3" t="s">
        <v>14</v>
      </c>
      <c r="F10" s="3" t="s">
        <v>15</v>
      </c>
      <c r="G10" s="3" t="s">
        <v>16</v>
      </c>
    </row>
    <row r="11" spans="1:7" x14ac:dyDescent="0.2">
      <c r="A11" t="s">
        <v>17</v>
      </c>
      <c r="B11" t="s">
        <v>18</v>
      </c>
      <c r="C11">
        <v>1</v>
      </c>
      <c r="D11">
        <v>3</v>
      </c>
      <c r="E11">
        <v>3</v>
      </c>
      <c r="F11">
        <v>15</v>
      </c>
      <c r="G11" t="s">
        <v>19</v>
      </c>
    </row>
    <row r="12" spans="1:7" x14ac:dyDescent="0.2">
      <c r="A12" t="s">
        <v>17</v>
      </c>
      <c r="B12" t="s">
        <v>20</v>
      </c>
      <c r="C12">
        <v>1</v>
      </c>
      <c r="D12">
        <v>3</v>
      </c>
      <c r="E12">
        <v>3</v>
      </c>
      <c r="F12">
        <v>20</v>
      </c>
      <c r="G12" t="s">
        <v>21</v>
      </c>
    </row>
    <row r="13" spans="1:7" x14ac:dyDescent="0.2">
      <c r="A13" t="s">
        <v>17</v>
      </c>
      <c r="B13" t="s">
        <v>22</v>
      </c>
      <c r="C13">
        <v>2</v>
      </c>
      <c r="D13">
        <v>3</v>
      </c>
      <c r="E13">
        <v>2</v>
      </c>
      <c r="F13">
        <v>10</v>
      </c>
      <c r="G13" t="s">
        <v>23</v>
      </c>
    </row>
    <row r="14" spans="1:7" x14ac:dyDescent="0.2">
      <c r="A14" t="s">
        <v>24</v>
      </c>
      <c r="B14" t="s">
        <v>25</v>
      </c>
      <c r="C14">
        <v>4</v>
      </c>
      <c r="D14">
        <v>7</v>
      </c>
      <c r="E14">
        <v>4</v>
      </c>
      <c r="F14">
        <v>35</v>
      </c>
      <c r="G14" t="s">
        <v>19</v>
      </c>
    </row>
    <row r="15" spans="1:7" x14ac:dyDescent="0.2">
      <c r="A15" t="s">
        <v>24</v>
      </c>
      <c r="B15" t="s">
        <v>26</v>
      </c>
      <c r="C15">
        <v>4</v>
      </c>
      <c r="D15">
        <v>8</v>
      </c>
      <c r="E15">
        <v>5</v>
      </c>
      <c r="F15">
        <v>25</v>
      </c>
      <c r="G15" t="s">
        <v>21</v>
      </c>
    </row>
    <row r="16" spans="1:7" x14ac:dyDescent="0.2">
      <c r="A16" t="s">
        <v>24</v>
      </c>
      <c r="B16" t="s">
        <v>27</v>
      </c>
      <c r="C16">
        <v>6</v>
      </c>
      <c r="D16">
        <v>9</v>
      </c>
      <c r="E16">
        <v>4</v>
      </c>
      <c r="F16">
        <v>30</v>
      </c>
      <c r="G16" t="s">
        <v>23</v>
      </c>
    </row>
    <row r="17" spans="1:7" x14ac:dyDescent="0.2">
      <c r="A17" t="s">
        <v>24</v>
      </c>
      <c r="B17" t="s">
        <v>28</v>
      </c>
      <c r="C17">
        <v>8</v>
      </c>
      <c r="D17">
        <v>10</v>
      </c>
      <c r="E17">
        <v>3</v>
      </c>
      <c r="F17">
        <v>20</v>
      </c>
      <c r="G17" t="s">
        <v>19</v>
      </c>
    </row>
    <row r="18" spans="1:7" x14ac:dyDescent="0.2">
      <c r="A18" t="s">
        <v>24</v>
      </c>
      <c r="B18" t="s">
        <v>29</v>
      </c>
      <c r="C18">
        <v>9</v>
      </c>
      <c r="D18">
        <v>11</v>
      </c>
      <c r="E18">
        <v>3</v>
      </c>
      <c r="F18">
        <v>15</v>
      </c>
      <c r="G18" t="s">
        <v>21</v>
      </c>
    </row>
    <row r="19" spans="1:7" x14ac:dyDescent="0.2">
      <c r="A19" t="s">
        <v>30</v>
      </c>
      <c r="B19" t="s">
        <v>31</v>
      </c>
      <c r="C19">
        <v>12</v>
      </c>
      <c r="D19">
        <v>15</v>
      </c>
      <c r="E19">
        <v>4</v>
      </c>
      <c r="F19">
        <v>60</v>
      </c>
      <c r="G19" t="s">
        <v>23</v>
      </c>
    </row>
    <row r="20" spans="1:7" x14ac:dyDescent="0.2">
      <c r="A20" t="s">
        <v>30</v>
      </c>
      <c r="B20" t="s">
        <v>32</v>
      </c>
      <c r="C20">
        <v>12</v>
      </c>
      <c r="D20">
        <v>17</v>
      </c>
      <c r="E20">
        <v>6</v>
      </c>
      <c r="F20">
        <v>40</v>
      </c>
      <c r="G20" t="s">
        <v>19</v>
      </c>
    </row>
    <row r="21" spans="1:7" x14ac:dyDescent="0.2">
      <c r="A21" t="s">
        <v>30</v>
      </c>
      <c r="B21" t="s">
        <v>33</v>
      </c>
      <c r="C21">
        <v>13</v>
      </c>
      <c r="D21">
        <v>18</v>
      </c>
      <c r="E21">
        <v>6</v>
      </c>
      <c r="F21">
        <v>30</v>
      </c>
      <c r="G21" t="s">
        <v>21</v>
      </c>
    </row>
    <row r="22" spans="1:7" x14ac:dyDescent="0.2">
      <c r="A22" t="s">
        <v>30</v>
      </c>
      <c r="B22" t="s">
        <v>34</v>
      </c>
      <c r="C22">
        <v>16</v>
      </c>
      <c r="D22">
        <v>18</v>
      </c>
      <c r="E22">
        <v>3</v>
      </c>
      <c r="F22">
        <v>45</v>
      </c>
      <c r="G22" t="s">
        <v>23</v>
      </c>
    </row>
    <row r="23" spans="1:7" x14ac:dyDescent="0.2">
      <c r="A23" t="s">
        <v>35</v>
      </c>
      <c r="B23" t="s">
        <v>36</v>
      </c>
      <c r="C23">
        <v>19</v>
      </c>
      <c r="D23">
        <v>20</v>
      </c>
      <c r="E23">
        <v>2</v>
      </c>
      <c r="F23">
        <v>20</v>
      </c>
      <c r="G23" t="s">
        <v>19</v>
      </c>
    </row>
    <row r="24" spans="1:7" x14ac:dyDescent="0.2">
      <c r="A24" t="s">
        <v>35</v>
      </c>
      <c r="B24" t="s">
        <v>37</v>
      </c>
      <c r="C24">
        <v>19</v>
      </c>
      <c r="D24">
        <v>21</v>
      </c>
      <c r="E24">
        <v>3</v>
      </c>
      <c r="F24">
        <v>15</v>
      </c>
      <c r="G24" t="s">
        <v>21</v>
      </c>
    </row>
    <row r="25" spans="1:7" x14ac:dyDescent="0.2">
      <c r="A25" t="s">
        <v>35</v>
      </c>
      <c r="B25" t="s">
        <v>38</v>
      </c>
      <c r="C25">
        <v>20</v>
      </c>
      <c r="D25">
        <v>21</v>
      </c>
      <c r="E25">
        <v>2</v>
      </c>
      <c r="F25">
        <v>10</v>
      </c>
      <c r="G25" t="s">
        <v>23</v>
      </c>
    </row>
    <row r="26" spans="1:7" x14ac:dyDescent="0.2">
      <c r="A26" t="s">
        <v>39</v>
      </c>
      <c r="B26" t="s">
        <v>40</v>
      </c>
      <c r="C26">
        <v>22</v>
      </c>
      <c r="D26">
        <v>23</v>
      </c>
      <c r="E26">
        <v>2</v>
      </c>
      <c r="F26">
        <v>15</v>
      </c>
      <c r="G26" t="s">
        <v>19</v>
      </c>
    </row>
    <row r="27" spans="1:7" x14ac:dyDescent="0.2">
      <c r="A27" t="s">
        <v>39</v>
      </c>
      <c r="B27" t="s">
        <v>41</v>
      </c>
      <c r="C27">
        <v>22</v>
      </c>
      <c r="D27">
        <v>24</v>
      </c>
      <c r="E27">
        <v>3</v>
      </c>
      <c r="F27">
        <v>10</v>
      </c>
      <c r="G27" t="s">
        <v>21</v>
      </c>
    </row>
    <row r="33" spans="1:2" ht="70" customHeight="1" x14ac:dyDescent="0.2">
      <c r="A33" s="14" t="s">
        <v>129</v>
      </c>
      <c r="B33" s="14"/>
    </row>
  </sheetData>
  <mergeCells count="3">
    <mergeCell ref="A2:G2"/>
    <mergeCell ref="A1:G1"/>
    <mergeCell ref="A33:B3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heetViews>
  <sheetFormatPr baseColWidth="10" defaultColWidth="8.83203125" defaultRowHeight="15" x14ac:dyDescent="0.2"/>
  <cols>
    <col min="1" max="1" width="31" customWidth="1"/>
    <col min="2" max="2" width="11" customWidth="1"/>
    <col min="3" max="4" width="15" customWidth="1"/>
  </cols>
  <sheetData>
    <row r="1" spans="1:4" ht="19" x14ac:dyDescent="0.25">
      <c r="A1" s="1" t="s">
        <v>42</v>
      </c>
    </row>
    <row r="3" spans="1:4" x14ac:dyDescent="0.2">
      <c r="A3" t="s">
        <v>8</v>
      </c>
      <c r="B3" s="4">
        <v>380</v>
      </c>
    </row>
    <row r="5" spans="1:4" ht="16" x14ac:dyDescent="0.2">
      <c r="A5" s="5" t="s">
        <v>10</v>
      </c>
      <c r="B5" s="5" t="s">
        <v>43</v>
      </c>
      <c r="C5" s="5" t="s">
        <v>15</v>
      </c>
      <c r="D5" s="5" t="s">
        <v>44</v>
      </c>
    </row>
    <row r="6" spans="1:4" x14ac:dyDescent="0.2">
      <c r="A6" t="s">
        <v>45</v>
      </c>
      <c r="B6">
        <v>12</v>
      </c>
      <c r="C6">
        <v>45.6</v>
      </c>
      <c r="D6">
        <v>45600</v>
      </c>
    </row>
    <row r="7" spans="1:4" x14ac:dyDescent="0.2">
      <c r="A7" t="s">
        <v>46</v>
      </c>
      <c r="B7">
        <v>33</v>
      </c>
      <c r="C7">
        <v>125.4</v>
      </c>
      <c r="D7">
        <v>125400</v>
      </c>
    </row>
    <row r="8" spans="1:4" x14ac:dyDescent="0.2">
      <c r="A8" t="s">
        <v>47</v>
      </c>
      <c r="B8">
        <v>40</v>
      </c>
      <c r="C8">
        <v>152</v>
      </c>
      <c r="D8">
        <v>152000</v>
      </c>
    </row>
    <row r="9" spans="1:4" x14ac:dyDescent="0.2">
      <c r="A9" t="s">
        <v>48</v>
      </c>
      <c r="B9">
        <v>10</v>
      </c>
      <c r="C9">
        <v>38</v>
      </c>
      <c r="D9">
        <v>38000</v>
      </c>
    </row>
    <row r="10" spans="1:4" x14ac:dyDescent="0.2">
      <c r="A10" t="s">
        <v>49</v>
      </c>
      <c r="B10">
        <v>5</v>
      </c>
      <c r="C10">
        <v>19</v>
      </c>
      <c r="D10">
        <v>19000</v>
      </c>
    </row>
    <row r="11" spans="1:4" x14ac:dyDescent="0.2">
      <c r="A11" t="s">
        <v>50</v>
      </c>
      <c r="C11" s="6">
        <f>SUM(C6:C10)</f>
        <v>380</v>
      </c>
      <c r="D11" s="6">
        <f>SUM(D6:D10)</f>
        <v>380000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tabSelected="1" zoomScale="245" zoomScaleNormal="245" workbookViewId="0">
      <selection activeCell="A3" sqref="A3"/>
    </sheetView>
  </sheetViews>
  <sheetFormatPr baseColWidth="10" defaultColWidth="8.83203125" defaultRowHeight="15" x14ac:dyDescent="0.2"/>
  <cols>
    <col min="1" max="1" width="43" customWidth="1"/>
    <col min="2" max="5" width="16" customWidth="1"/>
  </cols>
  <sheetData>
    <row r="1" spans="1:5" ht="19" x14ac:dyDescent="0.25">
      <c r="A1" s="1" t="s">
        <v>51</v>
      </c>
    </row>
    <row r="2" spans="1:5" ht="19" x14ac:dyDescent="0.25">
      <c r="A2" s="1"/>
    </row>
    <row r="3" spans="1:5" ht="112" x14ac:dyDescent="0.2">
      <c r="A3" s="15" t="s">
        <v>130</v>
      </c>
    </row>
    <row r="5" spans="1:5" ht="16" x14ac:dyDescent="0.2">
      <c r="A5" s="5" t="s">
        <v>52</v>
      </c>
      <c r="B5" s="5" t="s">
        <v>53</v>
      </c>
      <c r="C5" s="5" t="s">
        <v>54</v>
      </c>
      <c r="D5" s="5" t="s">
        <v>55</v>
      </c>
      <c r="E5" s="5" t="s">
        <v>56</v>
      </c>
    </row>
    <row r="6" spans="1:5" x14ac:dyDescent="0.2">
      <c r="A6" t="s">
        <v>57</v>
      </c>
      <c r="B6">
        <v>15</v>
      </c>
      <c r="C6">
        <v>30</v>
      </c>
      <c r="D6">
        <v>13</v>
      </c>
      <c r="E6">
        <v>87</v>
      </c>
    </row>
    <row r="7" spans="1:5" x14ac:dyDescent="0.2">
      <c r="A7" t="s">
        <v>58</v>
      </c>
      <c r="B7">
        <v>10</v>
      </c>
      <c r="C7">
        <v>25</v>
      </c>
      <c r="D7">
        <v>9</v>
      </c>
      <c r="E7">
        <v>90</v>
      </c>
    </row>
    <row r="8" spans="1:5" x14ac:dyDescent="0.2">
      <c r="A8" t="s">
        <v>59</v>
      </c>
      <c r="B8">
        <v>150</v>
      </c>
      <c r="C8">
        <v>400</v>
      </c>
      <c r="D8">
        <v>138</v>
      </c>
      <c r="E8">
        <v>92</v>
      </c>
    </row>
    <row r="9" spans="1:5" x14ac:dyDescent="0.2">
      <c r="A9" t="s">
        <v>60</v>
      </c>
      <c r="B9">
        <v>3.5</v>
      </c>
      <c r="C9">
        <v>8</v>
      </c>
      <c r="D9">
        <v>3.2</v>
      </c>
      <c r="E9">
        <v>91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
  <sheetViews>
    <sheetView workbookViewId="0"/>
  </sheetViews>
  <sheetFormatPr baseColWidth="10" defaultColWidth="8.83203125" defaultRowHeight="15" x14ac:dyDescent="0.2"/>
  <cols>
    <col min="1" max="1" width="41" customWidth="1"/>
    <col min="2" max="2" width="20" customWidth="1"/>
    <col min="3" max="3" width="15" customWidth="1"/>
    <col min="4" max="4" width="8" customWidth="1"/>
    <col min="5" max="5" width="45" customWidth="1"/>
  </cols>
  <sheetData>
    <row r="1" spans="1:5" ht="19" x14ac:dyDescent="0.25">
      <c r="A1" s="1" t="s">
        <v>61</v>
      </c>
    </row>
    <row r="3" spans="1:5" ht="16" x14ac:dyDescent="0.2">
      <c r="A3" s="5" t="s">
        <v>62</v>
      </c>
      <c r="B3" s="5" t="s">
        <v>63</v>
      </c>
      <c r="C3" s="5" t="s">
        <v>64</v>
      </c>
      <c r="D3" s="5" t="s">
        <v>65</v>
      </c>
      <c r="E3" s="5" t="s">
        <v>66</v>
      </c>
    </row>
    <row r="4" spans="1:5" x14ac:dyDescent="0.2">
      <c r="A4" t="s">
        <v>67</v>
      </c>
      <c r="B4">
        <v>4</v>
      </c>
      <c r="C4">
        <v>4</v>
      </c>
      <c r="D4">
        <v>16</v>
      </c>
      <c r="E4" t="s">
        <v>68</v>
      </c>
    </row>
    <row r="5" spans="1:5" x14ac:dyDescent="0.2">
      <c r="A5" t="s">
        <v>69</v>
      </c>
      <c r="B5">
        <v>3</v>
      </c>
      <c r="C5">
        <v>3</v>
      </c>
      <c r="D5">
        <v>9</v>
      </c>
      <c r="E5" t="s">
        <v>70</v>
      </c>
    </row>
    <row r="6" spans="1:5" x14ac:dyDescent="0.2">
      <c r="A6" t="s">
        <v>71</v>
      </c>
      <c r="B6">
        <v>3</v>
      </c>
      <c r="C6">
        <v>2</v>
      </c>
      <c r="D6">
        <v>6</v>
      </c>
      <c r="E6" t="s">
        <v>72</v>
      </c>
    </row>
    <row r="7" spans="1:5" x14ac:dyDescent="0.2">
      <c r="A7" t="s">
        <v>73</v>
      </c>
      <c r="B7">
        <v>2</v>
      </c>
      <c r="C7">
        <v>3</v>
      </c>
      <c r="D7">
        <v>6</v>
      </c>
      <c r="E7" t="s">
        <v>74</v>
      </c>
    </row>
    <row r="8" spans="1:5" x14ac:dyDescent="0.2">
      <c r="A8" t="s">
        <v>75</v>
      </c>
      <c r="B8">
        <v>3</v>
      </c>
      <c r="C8">
        <v>2</v>
      </c>
      <c r="D8">
        <v>6</v>
      </c>
      <c r="E8" t="s">
        <v>76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
  <sheetViews>
    <sheetView workbookViewId="0"/>
  </sheetViews>
  <sheetFormatPr baseColWidth="10" defaultColWidth="8.83203125" defaultRowHeight="15" x14ac:dyDescent="0.2"/>
  <cols>
    <col min="1" max="1" width="41" customWidth="1"/>
    <col min="2" max="2" width="23" customWidth="1"/>
    <col min="3" max="3" width="10" customWidth="1"/>
    <col min="4" max="4" width="14" customWidth="1"/>
    <col min="5" max="5" width="27" customWidth="1"/>
  </cols>
  <sheetData>
    <row r="1" spans="1:5" ht="19" x14ac:dyDescent="0.25">
      <c r="A1" s="1" t="s">
        <v>77</v>
      </c>
    </row>
    <row r="3" spans="1:5" ht="16" x14ac:dyDescent="0.2">
      <c r="A3" s="5" t="s">
        <v>16</v>
      </c>
      <c r="B3" s="5" t="s">
        <v>78</v>
      </c>
      <c r="C3" s="5" t="s">
        <v>79</v>
      </c>
      <c r="D3" s="5" t="s">
        <v>15</v>
      </c>
      <c r="E3" s="5" t="s">
        <v>80</v>
      </c>
    </row>
    <row r="4" spans="1:5" x14ac:dyDescent="0.2">
      <c r="A4" t="s">
        <v>81</v>
      </c>
      <c r="B4" t="s">
        <v>82</v>
      </c>
      <c r="C4" t="s">
        <v>83</v>
      </c>
      <c r="D4">
        <v>160</v>
      </c>
      <c r="E4" t="s">
        <v>84</v>
      </c>
    </row>
    <row r="5" spans="1:5" x14ac:dyDescent="0.2">
      <c r="A5" t="s">
        <v>85</v>
      </c>
      <c r="B5" t="s">
        <v>86</v>
      </c>
      <c r="C5" t="s">
        <v>87</v>
      </c>
      <c r="D5">
        <v>120</v>
      </c>
      <c r="E5" t="s">
        <v>88</v>
      </c>
    </row>
    <row r="6" spans="1:5" x14ac:dyDescent="0.2">
      <c r="A6" t="s">
        <v>89</v>
      </c>
      <c r="B6" t="s">
        <v>90</v>
      </c>
      <c r="C6" t="s">
        <v>91</v>
      </c>
      <c r="D6">
        <v>100</v>
      </c>
      <c r="E6" t="s">
        <v>92</v>
      </c>
    </row>
    <row r="7" spans="1:5" x14ac:dyDescent="0.2">
      <c r="A7" t="s">
        <v>50</v>
      </c>
      <c r="D7" s="6">
        <f>SUM(D4:D6)</f>
        <v>380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5"/>
  <sheetViews>
    <sheetView workbookViewId="0"/>
  </sheetViews>
  <sheetFormatPr baseColWidth="10" defaultColWidth="8.83203125" defaultRowHeight="15" x14ac:dyDescent="0.2"/>
  <cols>
    <col min="1" max="2" width="25" customWidth="1"/>
    <col min="3" max="3" width="22" customWidth="1"/>
    <col min="4" max="4" width="15" customWidth="1"/>
    <col min="5" max="5" width="40" customWidth="1"/>
  </cols>
  <sheetData>
    <row r="1" spans="1:5" ht="19" x14ac:dyDescent="0.25">
      <c r="A1" s="12" t="s">
        <v>93</v>
      </c>
      <c r="B1" s="11"/>
      <c r="C1" s="11"/>
      <c r="D1" s="11"/>
      <c r="E1" s="11"/>
    </row>
    <row r="2" spans="1:5" x14ac:dyDescent="0.2">
      <c r="A2" s="13" t="s">
        <v>94</v>
      </c>
      <c r="B2" s="11"/>
      <c r="C2" s="11"/>
      <c r="D2" s="11"/>
      <c r="E2" s="11"/>
    </row>
    <row r="4" spans="1:5" ht="25" customHeight="1" x14ac:dyDescent="0.2">
      <c r="A4" s="7" t="s">
        <v>78</v>
      </c>
      <c r="B4" s="7" t="s">
        <v>95</v>
      </c>
      <c r="C4" s="7" t="s">
        <v>96</v>
      </c>
      <c r="D4" s="7" t="s">
        <v>97</v>
      </c>
      <c r="E4" s="7" t="s">
        <v>98</v>
      </c>
    </row>
    <row r="5" spans="1:5" ht="30" customHeight="1" x14ac:dyDescent="0.2">
      <c r="A5" s="8" t="s">
        <v>99</v>
      </c>
      <c r="B5" s="8" t="s">
        <v>100</v>
      </c>
      <c r="C5" s="8" t="s">
        <v>101</v>
      </c>
      <c r="D5" s="8" t="s">
        <v>102</v>
      </c>
      <c r="E5" s="8" t="s">
        <v>103</v>
      </c>
    </row>
    <row r="6" spans="1:5" ht="30" customHeight="1" x14ac:dyDescent="0.2">
      <c r="A6" s="8" t="s">
        <v>104</v>
      </c>
      <c r="B6" s="8" t="s">
        <v>105</v>
      </c>
      <c r="C6" s="8" t="s">
        <v>106</v>
      </c>
      <c r="D6" s="8" t="s">
        <v>107</v>
      </c>
      <c r="E6" s="8" t="s">
        <v>108</v>
      </c>
    </row>
    <row r="7" spans="1:5" ht="30" customHeight="1" x14ac:dyDescent="0.2">
      <c r="A7" s="8" t="s">
        <v>109</v>
      </c>
      <c r="B7" s="8" t="s">
        <v>110</v>
      </c>
      <c r="C7" s="8" t="s">
        <v>111</v>
      </c>
      <c r="D7" s="8" t="s">
        <v>112</v>
      </c>
      <c r="E7" s="8" t="s">
        <v>113</v>
      </c>
    </row>
    <row r="8" spans="1:5" ht="30" customHeight="1" x14ac:dyDescent="0.2">
      <c r="A8" s="8" t="s">
        <v>114</v>
      </c>
      <c r="B8" s="8" t="s">
        <v>115</v>
      </c>
      <c r="C8" s="8" t="s">
        <v>116</v>
      </c>
      <c r="D8" s="8" t="s">
        <v>117</v>
      </c>
      <c r="E8" s="8" t="s">
        <v>118</v>
      </c>
    </row>
    <row r="9" spans="1:5" ht="30" customHeight="1" x14ac:dyDescent="0.2">
      <c r="A9" s="8" t="s">
        <v>119</v>
      </c>
      <c r="B9" s="8" t="s">
        <v>120</v>
      </c>
      <c r="C9" s="8" t="s">
        <v>121</v>
      </c>
      <c r="D9" s="8" t="s">
        <v>122</v>
      </c>
      <c r="E9" s="8" t="s">
        <v>123</v>
      </c>
    </row>
    <row r="10" spans="1:5" x14ac:dyDescent="0.2">
      <c r="A10" s="6" t="s">
        <v>124</v>
      </c>
      <c r="D10" s="9">
        <f>SUM(D5:D9)</f>
        <v>0</v>
      </c>
    </row>
    <row r="12" spans="1:5" x14ac:dyDescent="0.2">
      <c r="A12" s="6" t="s">
        <v>125</v>
      </c>
    </row>
    <row r="13" spans="1:5" x14ac:dyDescent="0.2">
      <c r="A13" t="s">
        <v>126</v>
      </c>
    </row>
    <row r="14" spans="1:5" x14ac:dyDescent="0.2">
      <c r="A14" t="s">
        <v>127</v>
      </c>
    </row>
    <row r="15" spans="1:5" x14ac:dyDescent="0.2">
      <c r="A15" t="s">
        <v>128</v>
      </c>
    </row>
  </sheetData>
  <mergeCells count="2">
    <mergeCell ref="A2:E2"/>
    <mergeCell ref="A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6</vt:i4>
      </vt:variant>
    </vt:vector>
  </HeadingPairs>
  <TitlesOfParts>
    <vt:vector size="6" baseType="lpstr">
      <vt:lpstr>ROADMAP_GANTT</vt:lpstr>
      <vt:lpstr>BUDGET_CALCULATOR</vt:lpstr>
      <vt:lpstr>KPI_TRACKER</vt:lpstr>
      <vt:lpstr>RISK_MATRIX</vt:lpstr>
      <vt:lpstr>PARTNER_ROLES</vt:lpstr>
      <vt:lpstr>CAPACITY_CHECKLIST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Enrico Anghileri</cp:lastModifiedBy>
  <dcterms:created xsi:type="dcterms:W3CDTF">2026-03-02T16:56:00Z</dcterms:created>
  <dcterms:modified xsi:type="dcterms:W3CDTF">2026-05-29T13:52:58Z</dcterms:modified>
</cp:coreProperties>
</file>